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ates Dept\Rate Case 2025\6. 3rd DR KPSC 2nd DR Other Intervenors\AG\Spanos\"/>
    </mc:Choice>
  </mc:AlternateContent>
  <xr:revisionPtr revIDLastSave="0" documentId="8_{2474D2B5-AC5D-4C8E-A65A-AB79D31E2ABD}" xr6:coauthVersionLast="47" xr6:coauthVersionMax="47" xr10:uidLastSave="{00000000-0000-0000-0000-000000000000}"/>
  <bookViews>
    <workbookView xWindow="-108" yWindow="-108" windowWidth="19416" windowHeight="10296" xr2:uid="{A008C608-627D-44D8-846A-10A5845B9E45}"/>
  </bookViews>
  <sheets>
    <sheet name="Table 2" sheetId="1" r:id="rId1"/>
  </sheets>
  <definedNames>
    <definedName name="_xlnm._FilterDatabase" localSheetId="0" hidden="1">'Table 2'!#REF!</definedName>
    <definedName name="_xlnm.Print_Area" localSheetId="0">'Table 2'!$A$1:$U$20</definedName>
    <definedName name="_xlnm.Print_Titles" localSheetId="0">'Table 2'!$1:$9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" l="1"/>
  <c r="O15" i="1"/>
  <c r="O14" i="1"/>
  <c r="O13" i="1"/>
  <c r="I16" i="1"/>
  <c r="I15" i="1"/>
  <c r="I14" i="1"/>
  <c r="I13" i="1"/>
  <c r="S13" i="1" l="1"/>
  <c r="E17" i="1"/>
  <c r="Q15" i="1" l="1"/>
  <c r="S15" i="1"/>
  <c r="K17" i="1"/>
  <c r="S14" i="1"/>
  <c r="Q16" i="1"/>
  <c r="S16" i="1"/>
  <c r="E19" i="1"/>
  <c r="K19" i="1"/>
  <c r="O17" i="1"/>
  <c r="O19" i="1" s="1"/>
  <c r="Q13" i="1"/>
  <c r="U15" i="1" l="1"/>
  <c r="U13" i="1"/>
  <c r="U16" i="1"/>
  <c r="Q14" i="1"/>
  <c r="U14" i="1" s="1"/>
  <c r="I17" i="1"/>
  <c r="I19" i="1" s="1"/>
  <c r="S17" i="1"/>
  <c r="S19" i="1" s="1"/>
  <c r="Q17" i="1" l="1"/>
  <c r="U17" i="1" s="1"/>
  <c r="Q19" i="1" l="1"/>
</calcChain>
</file>

<file path=xl/sharedStrings.xml><?xml version="1.0" encoding="utf-8"?>
<sst xmlns="http://schemas.openxmlformats.org/spreadsheetml/2006/main" count="40" uniqueCount="28">
  <si>
    <t>TABLE 2.  CALCULATION OF WEIGHTED NET SALVAGE PERCENT FOR GENERATION PLANT AS OF JUNE 30, 2024</t>
  </si>
  <si>
    <t>ESTIMATED</t>
  </si>
  <si>
    <t>TERMINAL RETIREMENTS</t>
  </si>
  <si>
    <t>INTERIM RETIREMENTS</t>
  </si>
  <si>
    <t>TOTAL</t>
  </si>
  <si>
    <t>WEIGHTED</t>
  </si>
  <si>
    <t>RETIREMENTS</t>
  </si>
  <si>
    <t>NET SALVAGE</t>
  </si>
  <si>
    <t xml:space="preserve">TOTAL </t>
  </si>
  <si>
    <t>ACCOUNT</t>
  </si>
  <si>
    <t>($)</t>
  </si>
  <si>
    <t>(%)</t>
  </si>
  <si>
    <t>RETIREMENT</t>
  </si>
  <si>
    <t>(1)</t>
  </si>
  <si>
    <t>(4)=(2)x(3)</t>
  </si>
  <si>
    <t>(7)=(5)x(6)</t>
  </si>
  <si>
    <t>(8)=(4)+(7)</t>
  </si>
  <si>
    <t>(9)=(2)+(5)</t>
  </si>
  <si>
    <t>(10)=(8)/(9)</t>
  </si>
  <si>
    <t>OTHER PRODUCTION PLANT - SOLAR</t>
  </si>
  <si>
    <t>MERCER/MARION SOLAR</t>
  </si>
  <si>
    <t>TOTAL MERCER/MARION SOLAR</t>
  </si>
  <si>
    <t>TOTAL OTHER PRODUCTION PLANT - SOLAR</t>
  </si>
  <si>
    <t>STRUCTURES AND IMPROVEMENTS</t>
  </si>
  <si>
    <t xml:space="preserve">GENERATORS </t>
  </si>
  <si>
    <t xml:space="preserve">ACCESSORY ELECTRIC EQUIPMENT </t>
  </si>
  <si>
    <t xml:space="preserve">MISCELLANEOUS POWER PLANT EQUIPMENT </t>
  </si>
  <si>
    <t>KENTUCKY UTILITIES COMPANY AND LOUISVILLE GAS AND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</si>
</sst>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2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Continuous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2" fontId="2" fillId="0" borderId="0" xfId="0" quotePrefix="1" applyNumberFormat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0" fontId="2" fillId="0" borderId="0" xfId="0" applyFont="1"/>
    <xf numFmtId="164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1" applyNumberFormat="1" applyFont="1" applyFill="1" applyAlignment="1">
      <alignment horizontal="left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right" indent="1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/>
    <xf numFmtId="2" fontId="3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left"/>
    </xf>
    <xf numFmtId="0" fontId="2" fillId="0" borderId="0" xfId="1" applyNumberFormat="1" applyFont="1" applyFill="1"/>
    <xf numFmtId="2" fontId="2" fillId="0" borderId="0" xfId="0" applyNumberFormat="1" applyFont="1" applyAlignment="1">
      <alignment horizontal="right" indent="1"/>
    </xf>
    <xf numFmtId="37" fontId="2" fillId="0" borderId="0" xfId="0" applyNumberFormat="1" applyFont="1" applyAlignment="1">
      <alignment horizontal="center"/>
    </xf>
    <xf numFmtId="2" fontId="3" fillId="0" borderId="0" xfId="1" applyNumberFormat="1" applyFont="1" applyFill="1" applyAlignment="1">
      <alignment horizontal="right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/>
    <xf numFmtId="165" fontId="3" fillId="0" borderId="0" xfId="1" applyNumberFormat="1" applyFont="1" applyFill="1" applyAlignment="1">
      <alignment horizontal="right" indent="1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center"/>
    </xf>
    <xf numFmtId="165" fontId="3" fillId="0" borderId="1" xfId="1" applyNumberFormat="1" applyFont="1" applyFill="1" applyBorder="1" applyAlignment="1">
      <alignment horizontal="right" indent="1"/>
    </xf>
    <xf numFmtId="37" fontId="3" fillId="0" borderId="1" xfId="0" applyNumberFormat="1" applyFont="1" applyBorder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Border="1"/>
    <xf numFmtId="0" fontId="4" fillId="0" borderId="0" xfId="1" applyNumberFormat="1" applyFont="1" applyFill="1" applyAlignment="1">
      <alignment horizontal="left"/>
    </xf>
    <xf numFmtId="165" fontId="4" fillId="0" borderId="0" xfId="1" applyNumberFormat="1" applyFont="1" applyFill="1"/>
    <xf numFmtId="0" fontId="4" fillId="0" borderId="0" xfId="0" applyFont="1"/>
    <xf numFmtId="37" fontId="4" fillId="0" borderId="0" xfId="0" applyNumberFormat="1" applyFont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/>
    <xf numFmtId="39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7433A-8C3D-4E33-935A-29C0DDB104CB}">
  <sheetPr>
    <pageSetUpPr fitToPage="1"/>
  </sheetPr>
  <dimension ref="A1:U20"/>
  <sheetViews>
    <sheetView tabSelected="1" zoomScale="70" zoomScaleNormal="70" workbookViewId="0">
      <selection activeCell="C19" sqref="C19"/>
    </sheetView>
  </sheetViews>
  <sheetFormatPr defaultColWidth="9.109375" defaultRowHeight="15" x14ac:dyDescent="0.25"/>
  <cols>
    <col min="1" max="1" width="15.109375" style="5" customWidth="1"/>
    <col min="2" max="2" width="3" style="4" customWidth="1"/>
    <col min="3" max="3" width="55.5546875" style="4" bestFit="1" customWidth="1"/>
    <col min="4" max="4" width="2.88671875" style="4" customWidth="1"/>
    <col min="5" max="5" width="21.88671875" style="4" bestFit="1" customWidth="1"/>
    <col min="6" max="6" width="2" style="4" customWidth="1"/>
    <col min="7" max="7" width="21.5546875" style="4" bestFit="1" customWidth="1"/>
    <col min="8" max="8" width="2" style="4" customWidth="1"/>
    <col min="9" max="9" width="21.5546875" style="4" customWidth="1"/>
    <col min="10" max="10" width="2.6640625" style="4" customWidth="1"/>
    <col min="11" max="11" width="21.5546875" style="4" customWidth="1"/>
    <col min="12" max="12" width="2.109375" style="4" customWidth="1"/>
    <col min="13" max="13" width="21.5546875" style="4" bestFit="1" customWidth="1"/>
    <col min="14" max="14" width="2.6640625" style="4" customWidth="1"/>
    <col min="15" max="15" width="21.5546875" style="4" bestFit="1" customWidth="1"/>
    <col min="16" max="16" width="5" style="4" customWidth="1"/>
    <col min="17" max="17" width="21.5546875" style="4" bestFit="1" customWidth="1"/>
    <col min="18" max="18" width="5" style="4" customWidth="1"/>
    <col min="19" max="19" width="23.33203125" style="4" bestFit="1" customWidth="1"/>
    <col min="20" max="20" width="4.109375" style="4" customWidth="1"/>
    <col min="21" max="21" width="21.5546875" style="4" bestFit="1" customWidth="1"/>
    <col min="22" max="16384" width="9.109375" style="4"/>
  </cols>
  <sheetData>
    <row r="1" spans="1:21" ht="15.6" x14ac:dyDescent="0.3">
      <c r="A1" s="1" t="s">
        <v>27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5.6" x14ac:dyDescent="0.3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6" x14ac:dyDescent="0.3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5" spans="1:21" ht="15.6" x14ac:dyDescent="0.3">
      <c r="U5" s="6" t="s">
        <v>1</v>
      </c>
    </row>
    <row r="6" spans="1:21" ht="15.6" x14ac:dyDescent="0.3">
      <c r="E6" s="7" t="s">
        <v>2</v>
      </c>
      <c r="F6" s="7"/>
      <c r="G6" s="2"/>
      <c r="H6" s="7"/>
      <c r="I6" s="7"/>
      <c r="J6" s="2"/>
      <c r="K6" s="7" t="s">
        <v>3</v>
      </c>
      <c r="L6" s="7"/>
      <c r="M6" s="7"/>
      <c r="N6" s="7"/>
      <c r="O6" s="7"/>
      <c r="Q6" s="6" t="s">
        <v>4</v>
      </c>
      <c r="U6" s="6" t="s">
        <v>5</v>
      </c>
    </row>
    <row r="7" spans="1:21" ht="15.6" x14ac:dyDescent="0.3">
      <c r="A7" s="8"/>
      <c r="B7" s="9"/>
      <c r="C7" s="9"/>
      <c r="D7" s="9"/>
      <c r="E7" s="10" t="s">
        <v>6</v>
      </c>
      <c r="F7" s="6"/>
      <c r="G7" s="10" t="s">
        <v>7</v>
      </c>
      <c r="H7" s="6"/>
      <c r="I7" s="10" t="s">
        <v>7</v>
      </c>
      <c r="J7" s="6"/>
      <c r="K7" s="6" t="s">
        <v>6</v>
      </c>
      <c r="L7" s="6"/>
      <c r="M7" s="6" t="s">
        <v>7</v>
      </c>
      <c r="N7" s="6"/>
      <c r="O7" s="6" t="s">
        <v>7</v>
      </c>
      <c r="P7" s="9"/>
      <c r="Q7" s="6" t="s">
        <v>7</v>
      </c>
      <c r="R7" s="9"/>
      <c r="S7" s="6" t="s">
        <v>8</v>
      </c>
      <c r="T7" s="6"/>
      <c r="U7" s="6" t="s">
        <v>7</v>
      </c>
    </row>
    <row r="8" spans="1:21" ht="15.6" x14ac:dyDescent="0.3">
      <c r="A8" s="11" t="s">
        <v>9</v>
      </c>
      <c r="B8" s="7"/>
      <c r="C8" s="7"/>
      <c r="D8" s="9"/>
      <c r="E8" s="12" t="s">
        <v>10</v>
      </c>
      <c r="F8" s="6"/>
      <c r="G8" s="12" t="s">
        <v>11</v>
      </c>
      <c r="H8" s="6"/>
      <c r="I8" s="12" t="s">
        <v>10</v>
      </c>
      <c r="J8" s="6"/>
      <c r="K8" s="12" t="s">
        <v>10</v>
      </c>
      <c r="L8" s="6"/>
      <c r="M8" s="12" t="s">
        <v>11</v>
      </c>
      <c r="N8" s="6"/>
      <c r="O8" s="12" t="s">
        <v>10</v>
      </c>
      <c r="P8" s="9"/>
      <c r="Q8" s="12" t="s">
        <v>10</v>
      </c>
      <c r="R8" s="9"/>
      <c r="S8" s="12" t="s">
        <v>12</v>
      </c>
      <c r="T8" s="6"/>
      <c r="U8" s="12" t="s">
        <v>11</v>
      </c>
    </row>
    <row r="9" spans="1:21" ht="15.6" x14ac:dyDescent="0.3">
      <c r="A9" s="13" t="s">
        <v>13</v>
      </c>
      <c r="B9" s="14"/>
      <c r="C9" s="2"/>
      <c r="D9" s="15"/>
      <c r="E9" s="16">
        <v>-2</v>
      </c>
      <c r="F9" s="17"/>
      <c r="G9" s="17">
        <v>-3</v>
      </c>
      <c r="H9" s="17"/>
      <c r="I9" s="16" t="s">
        <v>14</v>
      </c>
      <c r="J9" s="16"/>
      <c r="K9" s="16">
        <v>-5</v>
      </c>
      <c r="L9" s="17"/>
      <c r="M9" s="16">
        <v>-6</v>
      </c>
      <c r="N9" s="16"/>
      <c r="O9" s="17" t="s">
        <v>15</v>
      </c>
      <c r="P9" s="17"/>
      <c r="Q9" s="17" t="s">
        <v>16</v>
      </c>
      <c r="R9" s="17"/>
      <c r="S9" s="17" t="s">
        <v>17</v>
      </c>
      <c r="T9" s="17"/>
      <c r="U9" s="17" t="s">
        <v>18</v>
      </c>
    </row>
    <row r="10" spans="1:21" ht="15.6" x14ac:dyDescent="0.3">
      <c r="A10" s="18" t="s">
        <v>19</v>
      </c>
      <c r="B10" s="19"/>
      <c r="C10" s="20"/>
      <c r="E10" s="21"/>
      <c r="G10" s="22"/>
      <c r="I10" s="23"/>
      <c r="J10" s="22"/>
      <c r="K10" s="21"/>
      <c r="M10" s="22"/>
      <c r="N10" s="22"/>
      <c r="O10" s="24"/>
      <c r="Q10" s="25"/>
      <c r="S10" s="26"/>
      <c r="U10" s="22"/>
    </row>
    <row r="11" spans="1:21" x14ac:dyDescent="0.25">
      <c r="A11" s="27"/>
      <c r="B11" s="19"/>
      <c r="C11" s="20"/>
      <c r="E11" s="21"/>
      <c r="G11" s="22"/>
      <c r="I11" s="23"/>
      <c r="J11" s="22"/>
      <c r="K11" s="21"/>
      <c r="M11" s="22"/>
      <c r="N11" s="22"/>
      <c r="O11" s="24"/>
      <c r="Q11" s="25"/>
      <c r="S11" s="26"/>
      <c r="U11" s="22"/>
    </row>
    <row r="12" spans="1:21" s="15" customFormat="1" ht="15.6" x14ac:dyDescent="0.3">
      <c r="A12" s="28"/>
      <c r="B12" s="29" t="s">
        <v>20</v>
      </c>
      <c r="C12" s="30"/>
      <c r="E12" s="31"/>
      <c r="G12" s="32"/>
      <c r="I12" s="32"/>
      <c r="J12" s="32"/>
      <c r="K12" s="31"/>
      <c r="M12" s="32"/>
      <c r="N12" s="32"/>
      <c r="O12" s="32"/>
    </row>
    <row r="13" spans="1:21" ht="15.6" x14ac:dyDescent="0.3">
      <c r="A13" s="33">
        <v>341.6</v>
      </c>
      <c r="B13" s="34"/>
      <c r="C13" s="35" t="s">
        <v>23</v>
      </c>
      <c r="E13" s="36">
        <v>8521022.8000000007</v>
      </c>
      <c r="G13" s="22">
        <v>0</v>
      </c>
      <c r="I13" s="23">
        <f>VALUE(ROUND(+E13*G13/100,0))</f>
        <v>0</v>
      </c>
      <c r="J13" s="22"/>
      <c r="K13" s="36">
        <v>1478977.2</v>
      </c>
      <c r="M13" s="22">
        <v>-5</v>
      </c>
      <c r="N13" s="22"/>
      <c r="O13" s="37">
        <f>VALUE(ROUND(K13*M13/100,2))</f>
        <v>-73948.86</v>
      </c>
      <c r="Q13" s="38">
        <f>I13+O13</f>
        <v>-73948.86</v>
      </c>
      <c r="S13" s="26">
        <f t="shared" ref="S13:S16" si="0">+E13+K13</f>
        <v>10000000</v>
      </c>
      <c r="U13" s="39">
        <f t="shared" ref="U13:U17" si="1">ROUND(Q13/S13*100,0)</f>
        <v>-1</v>
      </c>
    </row>
    <row r="14" spans="1:21" ht="15.6" x14ac:dyDescent="0.3">
      <c r="A14" s="33">
        <v>344.6</v>
      </c>
      <c r="B14" s="34"/>
      <c r="C14" s="35" t="s">
        <v>24</v>
      </c>
      <c r="E14" s="36">
        <v>38624027</v>
      </c>
      <c r="G14" s="22">
        <v>0</v>
      </c>
      <c r="I14" s="23">
        <f t="shared" ref="I14:I16" si="2">VALUE(ROUND(+E14*G14/100,0))</f>
        <v>0</v>
      </c>
      <c r="J14" s="22"/>
      <c r="K14" s="36">
        <v>106375973</v>
      </c>
      <c r="M14" s="22">
        <v>-5</v>
      </c>
      <c r="N14" s="22"/>
      <c r="O14" s="37">
        <f t="shared" ref="O14:O16" si="3">VALUE(ROUND(K14*M14/100,2))</f>
        <v>-5318798.6500000004</v>
      </c>
      <c r="Q14" s="38">
        <f t="shared" ref="Q14:Q16" si="4">I14+O14</f>
        <v>-5318798.6500000004</v>
      </c>
      <c r="S14" s="26">
        <f t="shared" si="0"/>
        <v>145000000</v>
      </c>
      <c r="U14" s="39">
        <f t="shared" si="1"/>
        <v>-4</v>
      </c>
    </row>
    <row r="15" spans="1:21" ht="15.6" x14ac:dyDescent="0.3">
      <c r="A15" s="33">
        <v>345.6</v>
      </c>
      <c r="B15" s="34"/>
      <c r="C15" s="35" t="s">
        <v>25</v>
      </c>
      <c r="E15" s="36">
        <v>12739116.630000001</v>
      </c>
      <c r="G15" s="22">
        <v>0</v>
      </c>
      <c r="I15" s="23">
        <f t="shared" si="2"/>
        <v>0</v>
      </c>
      <c r="J15" s="22"/>
      <c r="K15" s="36">
        <v>2260883.37</v>
      </c>
      <c r="M15" s="22">
        <v>0</v>
      </c>
      <c r="N15" s="22"/>
      <c r="O15" s="37">
        <f t="shared" si="3"/>
        <v>0</v>
      </c>
      <c r="Q15" s="38">
        <f t="shared" si="4"/>
        <v>0</v>
      </c>
      <c r="S15" s="26">
        <f t="shared" si="0"/>
        <v>15000000</v>
      </c>
      <c r="U15" s="39">
        <f t="shared" si="1"/>
        <v>0</v>
      </c>
    </row>
    <row r="16" spans="1:21" ht="15.6" x14ac:dyDescent="0.3">
      <c r="A16" s="33">
        <v>346.6</v>
      </c>
      <c r="B16" s="34"/>
      <c r="C16" s="35" t="s">
        <v>26</v>
      </c>
      <c r="E16" s="40">
        <v>39912.629999999997</v>
      </c>
      <c r="G16" s="22">
        <v>0</v>
      </c>
      <c r="I16" s="41">
        <f t="shared" si="2"/>
        <v>0</v>
      </c>
      <c r="J16" s="22"/>
      <c r="K16" s="40">
        <v>10087.370000000001</v>
      </c>
      <c r="M16" s="22">
        <v>-3</v>
      </c>
      <c r="N16" s="22"/>
      <c r="O16" s="42">
        <f t="shared" si="3"/>
        <v>-302.62</v>
      </c>
      <c r="Q16" s="43">
        <f t="shared" si="4"/>
        <v>-302.62</v>
      </c>
      <c r="S16" s="44">
        <f t="shared" si="0"/>
        <v>50000</v>
      </c>
      <c r="U16" s="39">
        <f t="shared" si="1"/>
        <v>-1</v>
      </c>
    </row>
    <row r="17" spans="1:21" s="15" customFormat="1" ht="15.6" x14ac:dyDescent="0.3">
      <c r="A17" s="28"/>
      <c r="B17" s="45" t="s">
        <v>21</v>
      </c>
      <c r="E17" s="46">
        <f>+SUBTOTAL(9,E13:E16)</f>
        <v>59924079.060000002</v>
      </c>
      <c r="F17" s="47"/>
      <c r="G17" s="48"/>
      <c r="H17" s="47"/>
      <c r="I17" s="46">
        <f>+SUBTOTAL(9,I13:I16)</f>
        <v>0</v>
      </c>
      <c r="J17" s="46"/>
      <c r="K17" s="46">
        <f>+SUBTOTAL(9,K13:K16)</f>
        <v>110125920.94000001</v>
      </c>
      <c r="L17" s="47"/>
      <c r="M17" s="47"/>
      <c r="N17" s="47"/>
      <c r="O17" s="46">
        <f>+SUBTOTAL(9,O13:O16)</f>
        <v>-5393050.1300000008</v>
      </c>
      <c r="P17" s="47"/>
      <c r="Q17" s="49">
        <f>+SUBTOTAL(9,Q13:Q16)</f>
        <v>-5393050.1300000008</v>
      </c>
      <c r="R17" s="47"/>
      <c r="S17" s="46">
        <f>+SUBTOTAL(9,S13:S16)</f>
        <v>170050000</v>
      </c>
      <c r="T17" s="47"/>
      <c r="U17" s="48">
        <f t="shared" si="1"/>
        <v>-3</v>
      </c>
    </row>
    <row r="18" spans="1:21" x14ac:dyDescent="0.25">
      <c r="A18" s="27"/>
      <c r="B18" s="19"/>
      <c r="C18" s="20"/>
      <c r="E18" s="21"/>
      <c r="G18" s="22"/>
      <c r="I18" s="23"/>
      <c r="J18" s="22"/>
      <c r="K18" s="21"/>
      <c r="M18" s="22"/>
      <c r="N18" s="22"/>
      <c r="O18" s="24"/>
      <c r="Q18" s="25"/>
      <c r="S18" s="26"/>
      <c r="U18" s="22"/>
    </row>
    <row r="19" spans="1:21" ht="15.6" x14ac:dyDescent="0.3">
      <c r="A19" s="18" t="s">
        <v>22</v>
      </c>
      <c r="E19" s="50">
        <f>+SUBTOTAL(9,E10:E18)</f>
        <v>59924079.060000002</v>
      </c>
      <c r="I19" s="50">
        <f>+SUBTOTAL(9,I10:I18)</f>
        <v>0</v>
      </c>
      <c r="K19" s="50">
        <f>+SUBTOTAL(9,K10:K18)</f>
        <v>110125920.94000001</v>
      </c>
      <c r="O19" s="50">
        <f>+SUBTOTAL(9,O10:O18)</f>
        <v>-5393050.1300000008</v>
      </c>
      <c r="Q19" s="50">
        <f>+SUBTOTAL(9,Q10:Q18)</f>
        <v>-5393050.1300000008</v>
      </c>
      <c r="S19" s="50">
        <f>+SUBTOTAL(9,S10:S18)</f>
        <v>170050000</v>
      </c>
    </row>
    <row r="20" spans="1:21" x14ac:dyDescent="0.25">
      <c r="A20" s="33"/>
      <c r="S20" s="51"/>
    </row>
  </sheetData>
  <pageMargins left="0.75" right="0.75" top="1" bottom="0.75" header="0.3" footer="0.3"/>
  <pageSetup scale="41" fitToHeight="0" orientation="landscape" r:id="rId1"/>
  <headerFooter>
    <oddHeader>&amp;RAttachment 2 to Response to AG-KIUC-2 Question No. 33(d)(ii)
Page &amp;P of &amp;N
Spanos</oddHead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033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7F4288E-079C-4D01-916C-180B38F8D9D7}"/>
</file>

<file path=customXml/itemProps2.xml><?xml version="1.0" encoding="utf-8"?>
<ds:datastoreItem xmlns:ds="http://schemas.openxmlformats.org/officeDocument/2006/customXml" ds:itemID="{24E7EB7D-1E71-4DAE-ADB9-C15A9C02E4AE}"/>
</file>

<file path=customXml/itemProps3.xml><?xml version="1.0" encoding="utf-8"?>
<ds:datastoreItem xmlns:ds="http://schemas.openxmlformats.org/officeDocument/2006/customXml" ds:itemID="{0FBB0372-E315-4379-8EE5-26F25D2C1C46}"/>
</file>

<file path=customXml/itemProps4.xml><?xml version="1.0" encoding="utf-8"?>
<ds:datastoreItem xmlns:ds="http://schemas.openxmlformats.org/officeDocument/2006/customXml" ds:itemID="{AA6062DB-1836-4146-821C-33CB9358AA42}"/>
</file>

<file path=customXml/itemProps5.xml><?xml version="1.0" encoding="utf-8"?>
<ds:datastoreItem xmlns:ds="http://schemas.openxmlformats.org/officeDocument/2006/customXml" ds:itemID="{AB331460-8FCB-42F9-8133-A2677186C8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</vt:lpstr>
      <vt:lpstr>'Table 2'!Print_Area</vt:lpstr>
      <vt:lpstr>'Table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DiEnno, Heather</cp:lastModifiedBy>
  <cp:lastPrinted>2025-08-05T17:51:07Z</cp:lastPrinted>
  <dcterms:created xsi:type="dcterms:W3CDTF">2025-08-05T17:46:39Z</dcterms:created>
  <dcterms:modified xsi:type="dcterms:W3CDTF">2025-08-07T17:35:55Z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2025-08-07T17:27:34Z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fc357f17-d39b-4f0f-9ce8-3fb925609be7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